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2-2024 годы\Проект решения Думы города О бюджете на 2022-2024 годы\"/>
    </mc:Choice>
  </mc:AlternateContent>
  <bookViews>
    <workbookView xWindow="0" yWindow="0" windowWidth="23040" windowHeight="912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4" i="1" l="1"/>
  <c r="G4" i="1" s="1"/>
  <c r="H4" i="1" s="1"/>
  <c r="I4" i="1" s="1"/>
  <c r="C9" i="1"/>
  <c r="C6" i="1"/>
  <c r="C10" i="1" l="1"/>
  <c r="D7" i="1" l="1"/>
  <c r="D5" i="1"/>
  <c r="F5" i="1" s="1"/>
  <c r="G5" i="1" s="1"/>
  <c r="H5" i="1" s="1"/>
  <c r="H6" i="1" l="1"/>
  <c r="I5" i="1"/>
  <c r="I6" i="1" s="1"/>
  <c r="F7" i="1"/>
  <c r="G7" i="1" s="1"/>
  <c r="H7" i="1" s="1"/>
  <c r="D6" i="1"/>
  <c r="D9" i="1"/>
  <c r="H9" i="1" l="1"/>
  <c r="H10" i="1" s="1"/>
  <c r="I7" i="1"/>
  <c r="I9" i="1" s="1"/>
  <c r="I10" i="1" s="1"/>
  <c r="D10" i="1"/>
  <c r="E9" i="1"/>
  <c r="E6" i="1"/>
  <c r="G6" i="1" l="1"/>
  <c r="F6" i="1"/>
  <c r="F9" i="1"/>
  <c r="G9" i="1"/>
  <c r="E10" i="1"/>
  <c r="G10" i="1" l="1"/>
  <c r="F10" i="1"/>
</calcChain>
</file>

<file path=xl/sharedStrings.xml><?xml version="1.0" encoding="utf-8"?>
<sst xmlns="http://schemas.openxmlformats.org/spreadsheetml/2006/main" count="20" uniqueCount="19">
  <si>
    <t>Наименование налога</t>
  </si>
  <si>
    <t>Наименование закона, нормативного акта</t>
  </si>
  <si>
    <t xml:space="preserve">сумма выпадающих доходов,  тыс.рублей                                                                                                                                                                            </t>
  </si>
  <si>
    <t xml:space="preserve">2018 год </t>
  </si>
  <si>
    <t>2019 год</t>
  </si>
  <si>
    <t>2020 год</t>
  </si>
  <si>
    <t>2021 год</t>
  </si>
  <si>
    <t>2022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</si>
  <si>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</si>
  <si>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</si>
  <si>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Итого</t>
  </si>
  <si>
    <t>Земельный налог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</si>
  <si>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</t>
  </si>
  <si>
    <t>ВСЕГО</t>
  </si>
  <si>
    <t>Льготы, установленные статьями 391 (п.5) и  395 Налогового Кодекса Российской Федерации</t>
  </si>
  <si>
    <t>2023 год</t>
  </si>
  <si>
    <t>2024 год</t>
  </si>
  <si>
    <t>Льготы, предоставленные в соответствии с Решением Думы города Пыть-Яха от 20.11.2014 года №292 «Об установлении налога на имущество физических лиц»</t>
  </si>
  <si>
    <t>Оценка объема налоговых расходов бюджета города Пыть-Яха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</si>
</sst>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 wrapText="1"/>
    </xf>
    <xf numFmtId="0" fontId="1" fillId="0" borderId="0">
      <alignment vertical="center" wrapText="1"/>
    </xf>
    <xf numFmtId="165" fontId="1" fillId="0" borderId="0" applyFont="0" applyFill="0" applyBorder="0" applyProtection="0">
      <alignment vertical="center"/>
    </xf>
  </cellStyleXfs>
  <cellXfs count="20">
    <xf numFmtId="0" fontId="0" fillId="0" borderId="0" xfId="0">
      <alignment vertical="center" wrapText="1"/>
    </xf>
    <xf numFmtId="0" fontId="3" fillId="0" borderId="2" xfId="1" applyFont="1" applyBorder="1" applyAlignment="1">
      <alignment horizontal="left" vertical="center" wrapText="1"/>
    </xf>
    <xf numFmtId="164" fontId="3" fillId="0" borderId="2" xfId="2" applyNumberFormat="1" applyFont="1" applyBorder="1">
      <alignment vertical="center"/>
    </xf>
    <xf numFmtId="164" fontId="3" fillId="0" borderId="2" xfId="1" applyNumberFormat="1" applyFont="1" applyBorder="1">
      <alignment vertical="center" wrapText="1"/>
    </xf>
    <xf numFmtId="0" fontId="3" fillId="0" borderId="2" xfId="1" applyFont="1" applyBorder="1">
      <alignment vertical="center" wrapText="1"/>
    </xf>
    <xf numFmtId="0" fontId="4" fillId="0" borderId="2" xfId="1" applyFont="1" applyBorder="1">
      <alignment vertical="center" wrapText="1"/>
    </xf>
    <xf numFmtId="164" fontId="4" fillId="0" borderId="2" xfId="2" applyNumberFormat="1" applyFont="1" applyBorder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" fontId="0" fillId="0" borderId="0" xfId="0" applyNumberForma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164" fontId="3" fillId="2" borderId="2" xfId="2" applyNumberFormat="1" applyFont="1" applyFill="1" applyBorder="1">
      <alignment vertical="center"/>
    </xf>
    <xf numFmtId="164" fontId="4" fillId="2" borderId="2" xfId="2" applyNumberFormat="1" applyFont="1" applyFill="1" applyBorder="1">
      <alignment vertical="center"/>
    </xf>
    <xf numFmtId="164" fontId="3" fillId="2" borderId="2" xfId="1" applyNumberFormat="1" applyFont="1" applyFill="1" applyBorder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1"/>
    <cellStyle name="Финансовый_Книга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Normal="100" zoomScaleSheetLayoutView="75" workbookViewId="0">
      <selection activeCell="M7" sqref="M7"/>
    </sheetView>
  </sheetViews>
  <sheetFormatPr defaultRowHeight="12.75" x14ac:dyDescent="0.2"/>
  <cols>
    <col min="1" max="1" width="17.5703125" customWidth="1"/>
    <col min="2" max="2" width="29.28515625" customWidth="1"/>
    <col min="3" max="3" width="9.85546875" customWidth="1"/>
    <col min="4" max="4" width="10.7109375" customWidth="1"/>
    <col min="5" max="5" width="10" customWidth="1"/>
    <col min="6" max="6" width="9.7109375" customWidth="1"/>
    <col min="7" max="7" width="9.85546875" customWidth="1"/>
    <col min="8" max="8" width="9.28515625" customWidth="1"/>
    <col min="9" max="9" width="9" customWidth="1"/>
  </cols>
  <sheetData>
    <row r="1" spans="1:9" ht="15.75" x14ac:dyDescent="0.2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2" spans="1:9" ht="26.25" customHeight="1" x14ac:dyDescent="0.2">
      <c r="A2" s="16" t="s">
        <v>0</v>
      </c>
      <c r="B2" s="16" t="s">
        <v>1</v>
      </c>
      <c r="C2" s="17" t="s">
        <v>2</v>
      </c>
      <c r="D2" s="18"/>
      <c r="E2" s="18"/>
      <c r="F2" s="18"/>
      <c r="G2" s="18"/>
      <c r="H2" s="18"/>
      <c r="I2" s="19"/>
    </row>
    <row r="3" spans="1:9" ht="13.15" customHeight="1" x14ac:dyDescent="0.2">
      <c r="A3" s="16"/>
      <c r="B3" s="16"/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7" t="s">
        <v>15</v>
      </c>
      <c r="I3" s="10" t="s">
        <v>16</v>
      </c>
    </row>
    <row r="4" spans="1:9" ht="38.25" x14ac:dyDescent="0.2">
      <c r="A4" s="15" t="s">
        <v>8</v>
      </c>
      <c r="B4" s="1" t="s">
        <v>9</v>
      </c>
      <c r="C4" s="2">
        <v>3439</v>
      </c>
      <c r="D4" s="2">
        <v>4698</v>
      </c>
      <c r="E4" s="11">
        <v>4590</v>
      </c>
      <c r="F4" s="3">
        <f>E4*1.04</f>
        <v>4773.6000000000004</v>
      </c>
      <c r="G4" s="3">
        <f>F4*1.04</f>
        <v>4964.5440000000008</v>
      </c>
      <c r="H4" s="3">
        <f>G4*1.04</f>
        <v>5163.1257600000008</v>
      </c>
      <c r="I4" s="3">
        <f>H4*1.04</f>
        <v>5369.6507904000009</v>
      </c>
    </row>
    <row r="5" spans="1:9" ht="63.75" x14ac:dyDescent="0.2">
      <c r="A5" s="15"/>
      <c r="B5" s="4" t="s">
        <v>17</v>
      </c>
      <c r="C5" s="2">
        <v>493</v>
      </c>
      <c r="D5" s="2">
        <f>12.1+522.2</f>
        <v>534.30000000000007</v>
      </c>
      <c r="E5" s="11">
        <v>530</v>
      </c>
      <c r="F5" s="13">
        <f>E5*1.2</f>
        <v>636</v>
      </c>
      <c r="G5" s="13">
        <f>F5*1.2</f>
        <v>763.19999999999993</v>
      </c>
      <c r="H5" s="13">
        <f>G5*1.2</f>
        <v>915.83999999999992</v>
      </c>
      <c r="I5" s="13">
        <f>H5*1.2</f>
        <v>1099.0079999999998</v>
      </c>
    </row>
    <row r="6" spans="1:9" x14ac:dyDescent="0.2">
      <c r="A6" s="15"/>
      <c r="B6" s="5" t="s">
        <v>10</v>
      </c>
      <c r="C6" s="6">
        <f t="shared" ref="C6:I6" si="0">C4+C5</f>
        <v>3932</v>
      </c>
      <c r="D6" s="6">
        <f t="shared" si="0"/>
        <v>5232.3</v>
      </c>
      <c r="E6" s="12">
        <f t="shared" si="0"/>
        <v>5120</v>
      </c>
      <c r="F6" s="12">
        <f t="shared" si="0"/>
        <v>5409.6</v>
      </c>
      <c r="G6" s="12">
        <f t="shared" si="0"/>
        <v>5727.7440000000006</v>
      </c>
      <c r="H6" s="12">
        <f t="shared" si="0"/>
        <v>6078.965760000001</v>
      </c>
      <c r="I6" s="12">
        <f t="shared" si="0"/>
        <v>6468.6587904000007</v>
      </c>
    </row>
    <row r="7" spans="1:9" ht="38.25" x14ac:dyDescent="0.2">
      <c r="A7" s="15" t="s">
        <v>11</v>
      </c>
      <c r="B7" s="4" t="s">
        <v>14</v>
      </c>
      <c r="C7" s="2">
        <v>568</v>
      </c>
      <c r="D7" s="2">
        <f>308+575</f>
        <v>883</v>
      </c>
      <c r="E7" s="11">
        <f>987+1421</f>
        <v>2408</v>
      </c>
      <c r="F7" s="2">
        <f>E7*1.6</f>
        <v>3852.8</v>
      </c>
      <c r="G7" s="2">
        <f>F7*1.6</f>
        <v>6164.4800000000005</v>
      </c>
      <c r="H7" s="2">
        <f>G7*1.6</f>
        <v>9863.1680000000015</v>
      </c>
      <c r="I7" s="2">
        <f>H7*1.6</f>
        <v>15781.068800000003</v>
      </c>
    </row>
    <row r="8" spans="1:9" ht="63.75" x14ac:dyDescent="0.2">
      <c r="A8" s="15"/>
      <c r="B8" s="4" t="s">
        <v>12</v>
      </c>
      <c r="C8" s="2">
        <v>27789</v>
      </c>
      <c r="D8" s="2">
        <v>10366</v>
      </c>
      <c r="E8" s="11">
        <v>25221</v>
      </c>
      <c r="F8" s="2">
        <v>25221</v>
      </c>
      <c r="G8" s="2">
        <v>25221</v>
      </c>
      <c r="H8" s="2">
        <v>25221</v>
      </c>
      <c r="I8" s="2">
        <v>25221</v>
      </c>
    </row>
    <row r="9" spans="1:9" x14ac:dyDescent="0.2">
      <c r="A9" s="15"/>
      <c r="B9" s="5" t="s">
        <v>10</v>
      </c>
      <c r="C9" s="6">
        <f t="shared" ref="C9:I9" si="1">C8+C7</f>
        <v>28357</v>
      </c>
      <c r="D9" s="6">
        <f t="shared" si="1"/>
        <v>11249</v>
      </c>
      <c r="E9" s="12">
        <f t="shared" si="1"/>
        <v>27629</v>
      </c>
      <c r="F9" s="12">
        <f t="shared" si="1"/>
        <v>29073.8</v>
      </c>
      <c r="G9" s="12">
        <f t="shared" si="1"/>
        <v>31385.48</v>
      </c>
      <c r="H9" s="12">
        <f t="shared" si="1"/>
        <v>35084.168000000005</v>
      </c>
      <c r="I9" s="12">
        <f t="shared" si="1"/>
        <v>41002.068800000001</v>
      </c>
    </row>
    <row r="10" spans="1:9" ht="28.15" customHeight="1" x14ac:dyDescent="0.2">
      <c r="A10" s="4"/>
      <c r="B10" s="5" t="s">
        <v>13</v>
      </c>
      <c r="C10" s="6">
        <f t="shared" ref="C10" si="2">C9+C6</f>
        <v>32289</v>
      </c>
      <c r="D10" s="6">
        <f>D9+D6</f>
        <v>16481.3</v>
      </c>
      <c r="E10" s="12">
        <f t="shared" ref="E10:I10" si="3">E9+E6</f>
        <v>32749</v>
      </c>
      <c r="F10" s="12">
        <f t="shared" si="3"/>
        <v>34483.4</v>
      </c>
      <c r="G10" s="12">
        <f t="shared" si="3"/>
        <v>37113.224000000002</v>
      </c>
      <c r="H10" s="12">
        <f t="shared" si="3"/>
        <v>41163.133760000004</v>
      </c>
      <c r="I10" s="12">
        <f t="shared" si="3"/>
        <v>47470.727590399998</v>
      </c>
    </row>
    <row r="11" spans="1:9" x14ac:dyDescent="0.2">
      <c r="E11" s="9"/>
      <c r="F11" s="9"/>
      <c r="G11" s="9"/>
      <c r="H11" s="9"/>
      <c r="I11" s="9"/>
    </row>
    <row r="13" spans="1:9" x14ac:dyDescent="0.2">
      <c r="F13" s="9"/>
      <c r="G13" s="9"/>
      <c r="H13" s="9"/>
      <c r="I13" s="9"/>
    </row>
  </sheetData>
  <mergeCells count="6">
    <mergeCell ref="A1:I1"/>
    <mergeCell ref="A4:A6"/>
    <mergeCell ref="A7:A9"/>
    <mergeCell ref="A2:A3"/>
    <mergeCell ref="B2:B3"/>
    <mergeCell ref="C2:I2"/>
  </mergeCells>
  <printOptions horizontalCentered="1"/>
  <pageMargins left="0.39370078740157483" right="0.39370078740157483" top="0.59055118110236227" bottom="0.59055118110236227" header="0.39370078740157483" footer="0.31496062992125984"/>
  <pageSetup paperSize="9" firstPageNumber="56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Сергей Медведев</cp:lastModifiedBy>
  <cp:lastPrinted>2021-11-11T04:14:52Z</cp:lastPrinted>
  <dcterms:created xsi:type="dcterms:W3CDTF">2019-11-07T05:13:12Z</dcterms:created>
  <dcterms:modified xsi:type="dcterms:W3CDTF">2021-11-11T04:14:58Z</dcterms:modified>
</cp:coreProperties>
</file>